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6605" windowHeight="9435"/>
  </bookViews>
  <sheets>
    <sheet name="Ростовская 15" sheetId="1" r:id="rId1"/>
  </sheets>
  <externalReferences>
    <externalReference r:id="rId2"/>
  </externalReferences>
  <definedNames>
    <definedName name="Z_6E36EA37_049E_4FAE_B719_2847CD16F858_.wvu.Cols" localSheetId="0" hidden="1">'Ростовская 15'!#REF!,'Ростовская 15'!#REF!</definedName>
    <definedName name="Z_6E36EA37_049E_4FAE_B719_2847CD16F858_.wvu.Rows" localSheetId="0" hidden="1">'Ростовская 15'!$42:$45</definedName>
    <definedName name="Z_73C0D023_21BD_4441_8EFA_957546C15799_.wvu.Cols" localSheetId="0" hidden="1">'Ростовская 15'!#REF!,'Ростовская 15'!#REF!</definedName>
    <definedName name="Z_73C0D023_21BD_4441_8EFA_957546C15799_.wvu.Rows" localSheetId="0" hidden="1">'Ростовская 15'!$42:$45</definedName>
    <definedName name="_xlnm.Print_Area" localSheetId="0">'Ростовская 15'!$A$1:$G$60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25" i="1" s="1"/>
  <c r="F57" i="1"/>
  <c r="F56" i="1"/>
  <c r="F51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<sst xmlns="http://schemas.openxmlformats.org/spreadsheetml/2006/main" count="62" uniqueCount="53">
  <si>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</si>
  <si>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</si>
  <si>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</si>
  <si>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</si>
  <si>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</si>
  <si>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</si>
  <si>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</si>
  <si>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</si>
  <si>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</si>
  <si>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</si>
  <si>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</si>
  <si>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</si>
  <si>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</si>
  <si>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</si>
  <si>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</si>
  <si>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</si>
  <si>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</si>
  <si>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</si>
  <si>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</si>
  <si>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</si>
  <si>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</si>
  <si>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</si>
  <si>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</si>
  <si>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</si>
  <si>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</si>
  <si>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</si>
  <si>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</si>
  <si>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</si>
  <si>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</si>
  <si>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</si>
  <si>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</si>
  <si>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</si>
  <si>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</si>
  <si>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</si>
  <si>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</si>
  <si>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</si>
  <si>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</si>
  <si>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</si>
  <si>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Ростовская 15</t>
  </si>
  <si>
    <t>в управлении с 01.01.2010г</t>
  </si>
  <si>
    <t>задолженность с нарастающим итогом с -01.01.2010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</si>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</sst>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>
        <row r="229">
          <cell r="FT229">
            <v>0</v>
          </cell>
        </row>
      </sheetData>
      <sheetData sheetId="1"/>
      <sheetData sheetId="2">
        <row r="229">
          <cell r="W229">
            <v>31570.334674434082</v>
          </cell>
          <cell r="X229">
            <v>6345.7493984027997</v>
          </cell>
          <cell r="Y229">
            <v>3801.9377999999997</v>
          </cell>
          <cell r="AA229">
            <v>2550</v>
          </cell>
          <cell r="AI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1834.98</v>
          </cell>
          <cell r="AP229">
            <v>0</v>
          </cell>
          <cell r="AQ229">
            <v>0</v>
          </cell>
          <cell r="AX229">
            <v>131071.32794624896</v>
          </cell>
          <cell r="BB229">
            <v>1025.6715999999997</v>
          </cell>
          <cell r="BC229">
            <v>0</v>
          </cell>
          <cell r="BD229">
            <v>0</v>
          </cell>
          <cell r="BN229">
            <v>11628</v>
          </cell>
          <cell r="BO229">
            <v>3570</v>
          </cell>
          <cell r="BP229">
            <v>0</v>
          </cell>
          <cell r="BQ229">
            <v>0</v>
          </cell>
          <cell r="CN229">
            <v>11424.666397612973</v>
          </cell>
          <cell r="CO229">
            <v>2349.5232530793496</v>
          </cell>
          <cell r="CP229">
            <v>0</v>
          </cell>
          <cell r="DE229">
            <v>10486.610049042458</v>
          </cell>
          <cell r="DS229">
            <v>95415.794267684309</v>
          </cell>
          <cell r="DT229">
            <v>20050.748503764731</v>
          </cell>
          <cell r="DU229">
            <v>33445.392999999996</v>
          </cell>
          <cell r="DW229">
            <v>13451.25</v>
          </cell>
          <cell r="DX229">
            <v>13451.25</v>
          </cell>
          <cell r="DY229">
            <v>0</v>
          </cell>
          <cell r="EC229">
            <v>0</v>
          </cell>
          <cell r="EL229">
            <v>91391.462216430897</v>
          </cell>
          <cell r="EU229">
            <v>50977.560150062258</v>
          </cell>
          <cell r="EV229">
            <v>12502.301155633755</v>
          </cell>
          <cell r="EW229">
            <v>1296.2466000000002</v>
          </cell>
          <cell r="FH229">
            <v>40508.36064500959</v>
          </cell>
          <cell r="FM229">
            <v>36808.15072053716</v>
          </cell>
          <cell r="FN229">
            <v>11077.630786375092</v>
          </cell>
          <cell r="FO229">
            <v>2.7742047627322485E-13</v>
          </cell>
          <cell r="FU229">
            <v>29155.519936062923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zoomScaleNormal="100" workbookViewId="0">
      <selection activeCell="F32" sqref="F32:F33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5703125" style="1" customWidth="1"/>
    <col min="7" max="7" width="16.140625" style="1" customWidth="1"/>
    <col min="8" max="8" width="9.140625" style="1" customWidth="1"/>
    <col min="9" max="9" width="10.140625" style="1" bestFit="1" customWidth="1"/>
    <col min="10" max="10" width="9.140625" style="1"/>
    <col min="11" max="12" width="9.42578125" style="1" bestFit="1" customWidth="1"/>
    <col min="13" max="16384" width="9.140625" style="1"/>
  </cols>
  <sheetData>
    <row r="1" spans="1:7" ht="18" customHeight="1" x14ac:dyDescent="0.2">
      <c r="A1" s="66" t="s">
        <v>43</v>
      </c>
      <c r="B1" s="66"/>
      <c r="C1" s="66"/>
      <c r="D1" s="66"/>
      <c r="E1" s="66"/>
      <c r="F1" s="66"/>
      <c r="G1" s="67"/>
    </row>
    <row r="2" spans="1:7" ht="21" customHeight="1" x14ac:dyDescent="0.2">
      <c r="A2" s="68" t="s">
        <v>38</v>
      </c>
      <c r="B2" s="69"/>
      <c r="C2" s="69"/>
      <c r="D2" s="69"/>
      <c r="E2" s="69"/>
      <c r="F2" s="69"/>
      <c r="G2" s="69"/>
    </row>
    <row r="3" spans="1:7" ht="14.25" hidden="1" customHeight="1" x14ac:dyDescent="0.2">
      <c r="A3" s="70" t="s">
        <v>0</v>
      </c>
      <c r="B3" s="71"/>
      <c r="C3" s="71"/>
      <c r="D3" s="71"/>
      <c r="E3" s="2">
        <f>E4+E5</f>
        <v>0</v>
      </c>
      <c r="F3" s="3" t="s">
        <v>1</v>
      </c>
    </row>
    <row r="4" spans="1:7" ht="14.25" hidden="1" customHeight="1" x14ac:dyDescent="0.2">
      <c r="A4" s="70" t="s">
        <v>2</v>
      </c>
      <c r="B4" s="71"/>
      <c r="C4" s="71"/>
      <c r="D4" s="71"/>
      <c r="E4" s="2"/>
      <c r="F4" s="3" t="s">
        <v>1</v>
      </c>
    </row>
    <row r="5" spans="1:7" ht="14.25" hidden="1" customHeight="1" x14ac:dyDescent="0.2">
      <c r="A5" s="70" t="s">
        <v>3</v>
      </c>
      <c r="B5" s="71"/>
      <c r="C5" s="71"/>
      <c r="D5" s="71"/>
      <c r="E5" s="2"/>
      <c r="F5" s="3" t="s">
        <v>4</v>
      </c>
    </row>
    <row r="6" spans="1:7" ht="15.75" x14ac:dyDescent="0.2">
      <c r="A6" s="4"/>
      <c r="B6" s="5"/>
      <c r="C6" s="6"/>
      <c r="D6" s="7"/>
      <c r="E6" s="33" t="s">
        <v>52</v>
      </c>
      <c r="F6" s="37" t="s">
        <v>39</v>
      </c>
      <c r="G6" s="37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75" x14ac:dyDescent="0.25">
      <c r="A9" s="84" t="s">
        <v>8</v>
      </c>
      <c r="B9" s="85"/>
      <c r="C9" s="85"/>
      <c r="D9" s="86"/>
      <c r="E9" s="16">
        <f>SUM(E10:E14)</f>
        <v>1781051.7000000002</v>
      </c>
      <c r="F9" s="16">
        <f t="shared" ref="F9:G9" si="0">SUM(F10:F14)</f>
        <v>1820694.15</v>
      </c>
      <c r="G9" s="16">
        <f t="shared" si="0"/>
        <v>668529.91999999993</v>
      </c>
    </row>
    <row r="10" spans="1:7" ht="13.15" customHeight="1" x14ac:dyDescent="0.25">
      <c r="A10" s="72" t="s">
        <v>9</v>
      </c>
      <c r="B10" s="73"/>
      <c r="C10" s="73"/>
      <c r="D10" s="74"/>
      <c r="E10" s="17">
        <v>766651.26</v>
      </c>
      <c r="F10" s="17">
        <v>741653.64</v>
      </c>
      <c r="G10" s="18">
        <v>270641.99</v>
      </c>
    </row>
    <row r="11" spans="1:7" ht="14.45" customHeight="1" x14ac:dyDescent="0.25">
      <c r="A11" s="72" t="s">
        <v>10</v>
      </c>
      <c r="B11" s="73"/>
      <c r="C11" s="73"/>
      <c r="D11" s="74"/>
      <c r="E11" s="17">
        <v>366304.54</v>
      </c>
      <c r="F11" s="17">
        <v>448262.05</v>
      </c>
      <c r="G11" s="18">
        <v>164372.63</v>
      </c>
    </row>
    <row r="12" spans="1:7" ht="13.9" customHeight="1" x14ac:dyDescent="0.25">
      <c r="A12" s="72" t="s">
        <v>11</v>
      </c>
      <c r="B12" s="73"/>
      <c r="C12" s="73"/>
      <c r="D12" s="74"/>
      <c r="E12" s="17">
        <v>111296.05</v>
      </c>
      <c r="F12" s="17">
        <v>99011.29</v>
      </c>
      <c r="G12" s="18">
        <v>43005.3</v>
      </c>
    </row>
    <row r="13" spans="1:7" ht="13.5" customHeight="1" x14ac:dyDescent="0.25">
      <c r="A13" s="72" t="s">
        <v>12</v>
      </c>
      <c r="B13" s="73"/>
      <c r="C13" s="73"/>
      <c r="D13" s="74"/>
      <c r="E13" s="17">
        <v>123491.55</v>
      </c>
      <c r="F13" s="17">
        <v>107415.76</v>
      </c>
      <c r="G13" s="18">
        <v>43079.39</v>
      </c>
    </row>
    <row r="14" spans="1:7" ht="14.45" customHeight="1" x14ac:dyDescent="0.25">
      <c r="A14" s="65" t="s">
        <v>13</v>
      </c>
      <c r="B14" s="65"/>
      <c r="C14" s="65"/>
      <c r="D14" s="65"/>
      <c r="E14" s="17">
        <v>413308.3</v>
      </c>
      <c r="F14" s="17">
        <v>424351.41</v>
      </c>
      <c r="G14" s="18">
        <v>147430.60999999999</v>
      </c>
    </row>
    <row r="15" spans="1:7" ht="15.75" x14ac:dyDescent="0.25">
      <c r="A15" s="75" t="s">
        <v>41</v>
      </c>
      <c r="B15" s="76"/>
      <c r="C15" s="76"/>
      <c r="D15" s="77"/>
      <c r="E15" s="16">
        <f>SUM(E16:E19)</f>
        <v>790543.81</v>
      </c>
      <c r="F15" s="16">
        <f t="shared" ref="F15:G15" si="1">SUM(F16:F19)</f>
        <v>755988.56</v>
      </c>
      <c r="G15" s="16">
        <f t="shared" si="1"/>
        <v>226007.63</v>
      </c>
    </row>
    <row r="16" spans="1:7" ht="33.6" customHeight="1" x14ac:dyDescent="0.25">
      <c r="A16" s="78" t="s">
        <v>45</v>
      </c>
      <c r="B16" s="79"/>
      <c r="C16" s="79"/>
      <c r="D16" s="80"/>
      <c r="E16" s="17">
        <v>750219.55</v>
      </c>
      <c r="F16" s="17">
        <v>722436.93</v>
      </c>
      <c r="G16" s="18">
        <v>219235</v>
      </c>
    </row>
    <row r="17" spans="1:9" ht="15.75" x14ac:dyDescent="0.25">
      <c r="A17" s="65" t="s">
        <v>46</v>
      </c>
      <c r="B17" s="65"/>
      <c r="C17" s="65"/>
      <c r="D17" s="65"/>
      <c r="E17" s="17">
        <v>2325.7199999999998</v>
      </c>
      <c r="F17" s="17">
        <v>1979.09</v>
      </c>
      <c r="G17" s="18">
        <v>346.63</v>
      </c>
    </row>
    <row r="18" spans="1:9" ht="15.75" x14ac:dyDescent="0.25">
      <c r="A18" s="65" t="s">
        <v>47</v>
      </c>
      <c r="B18" s="65"/>
      <c r="C18" s="65"/>
      <c r="D18" s="65"/>
      <c r="E18" s="17"/>
      <c r="F18" s="17"/>
      <c r="G18" s="18"/>
    </row>
    <row r="19" spans="1:9" ht="15.75" x14ac:dyDescent="0.25">
      <c r="A19" s="65" t="s">
        <v>48</v>
      </c>
      <c r="B19" s="65"/>
      <c r="C19" s="65"/>
      <c r="D19" s="65"/>
      <c r="E19" s="17">
        <v>37998.54</v>
      </c>
      <c r="F19" s="17">
        <v>31572.54</v>
      </c>
      <c r="G19" s="18">
        <v>6426</v>
      </c>
    </row>
    <row r="20" spans="1:9" ht="15.75" x14ac:dyDescent="0.25">
      <c r="A20" s="64" t="s">
        <v>14</v>
      </c>
      <c r="B20" s="64"/>
      <c r="C20" s="64"/>
      <c r="D20" s="64"/>
      <c r="E20" s="17"/>
      <c r="F20" s="17"/>
      <c r="G20" s="18"/>
    </row>
    <row r="21" spans="1:9" ht="15.75" x14ac:dyDescent="0.25">
      <c r="A21" s="65" t="s">
        <v>15</v>
      </c>
      <c r="B21" s="65"/>
      <c r="C21" s="65"/>
      <c r="D21" s="65"/>
      <c r="E21" s="17"/>
      <c r="F21" s="17"/>
      <c r="G21" s="18"/>
    </row>
    <row r="22" spans="1:9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9" ht="15.75" x14ac:dyDescent="0.25">
      <c r="A23" s="23" t="s">
        <v>42</v>
      </c>
      <c r="B23" s="23"/>
      <c r="C23" s="23"/>
      <c r="D23" s="23"/>
      <c r="E23" s="24"/>
      <c r="F23" s="13"/>
    </row>
    <row r="24" spans="1:9" ht="15.75" x14ac:dyDescent="0.25">
      <c r="A24" s="38" t="s">
        <v>44</v>
      </c>
      <c r="B24" s="38"/>
      <c r="C24" s="38"/>
      <c r="D24" s="38"/>
      <c r="E24" s="38"/>
      <c r="F24" s="17">
        <v>-317076.48000000004</v>
      </c>
      <c r="G24" s="19"/>
      <c r="I24" s="28"/>
    </row>
    <row r="25" spans="1:9" ht="15.75" customHeight="1" x14ac:dyDescent="0.2">
      <c r="A25" s="58" t="s">
        <v>30</v>
      </c>
      <c r="B25" s="59"/>
      <c r="C25" s="59"/>
      <c r="D25" s="59"/>
      <c r="E25" s="60"/>
      <c r="F25" s="54">
        <f>SUM(F27:F31)</f>
        <v>177174.32981908583</v>
      </c>
      <c r="I25" s="28"/>
    </row>
    <row r="26" spans="1:9" ht="28.5" customHeight="1" x14ac:dyDescent="0.2">
      <c r="A26" s="61"/>
      <c r="B26" s="62"/>
      <c r="C26" s="62"/>
      <c r="D26" s="62"/>
      <c r="E26" s="63"/>
      <c r="F26" s="55"/>
      <c r="I26" s="28"/>
    </row>
    <row r="27" spans="1:9" ht="15.75" hidden="1" x14ac:dyDescent="0.25">
      <c r="A27" s="34" t="s">
        <v>16</v>
      </c>
      <c r="B27" s="35"/>
      <c r="C27" s="35"/>
      <c r="D27" s="35"/>
      <c r="E27" s="41"/>
      <c r="F27" s="25">
        <f>'[1]свод за год'!W229</f>
        <v>31570.334674434082</v>
      </c>
      <c r="I27" s="28"/>
    </row>
    <row r="28" spans="1:9" ht="15.75" hidden="1" x14ac:dyDescent="0.25">
      <c r="A28" s="34" t="s">
        <v>31</v>
      </c>
      <c r="B28" s="35"/>
      <c r="C28" s="35"/>
      <c r="D28" s="35"/>
      <c r="E28" s="41"/>
      <c r="F28" s="25">
        <f>'[1]свод за год'!X229</f>
        <v>6345.7493984027997</v>
      </c>
      <c r="I28" s="28"/>
    </row>
    <row r="29" spans="1:9" ht="15.75" hidden="1" x14ac:dyDescent="0.25">
      <c r="A29" s="34" t="s">
        <v>18</v>
      </c>
      <c r="B29" s="35"/>
      <c r="C29" s="35"/>
      <c r="D29" s="35"/>
      <c r="E29" s="41"/>
      <c r="F29" s="25">
        <f>'[1]свод за год'!Y229</f>
        <v>3801.9377999999997</v>
      </c>
      <c r="I29" s="28"/>
    </row>
    <row r="30" spans="1:9" ht="15.75" hidden="1" x14ac:dyDescent="0.25">
      <c r="A30" s="34" t="s">
        <v>19</v>
      </c>
      <c r="B30" s="35"/>
      <c r="C30" s="35"/>
      <c r="D30" s="35"/>
      <c r="E30" s="41"/>
      <c r="F30" s="25">
        <f>'[1]свод за год'!AA229+'[1]свод за год'!AI229+'[1]свод за год'!AL229+'[1]свод за год'!AO229+'[1]свод за год'!AP229+'[1]свод за год'!AQ229</f>
        <v>4384.9799999999996</v>
      </c>
      <c r="I30" s="28"/>
    </row>
    <row r="31" spans="1:9" ht="36.75" hidden="1" customHeight="1" x14ac:dyDescent="0.25">
      <c r="A31" s="49" t="s">
        <v>32</v>
      </c>
      <c r="B31" s="56"/>
      <c r="C31" s="56"/>
      <c r="D31" s="56"/>
      <c r="E31" s="57"/>
      <c r="F31" s="25">
        <f>'[1]свод за год'!AX229</f>
        <v>131071.32794624896</v>
      </c>
      <c r="I31" s="28"/>
    </row>
    <row r="32" spans="1:9" ht="15.75" customHeight="1" x14ac:dyDescent="0.2">
      <c r="A32" s="58" t="s">
        <v>33</v>
      </c>
      <c r="B32" s="59"/>
      <c r="C32" s="59"/>
      <c r="D32" s="59"/>
      <c r="E32" s="60"/>
      <c r="F32" s="54">
        <f>SUM(F34:F38)+21782.8</f>
        <v>313249.4976876147</v>
      </c>
      <c r="I32" s="28"/>
    </row>
    <row r="33" spans="1:9" ht="33" customHeight="1" x14ac:dyDescent="0.2">
      <c r="A33" s="61"/>
      <c r="B33" s="62"/>
      <c r="C33" s="62"/>
      <c r="D33" s="62"/>
      <c r="E33" s="63"/>
      <c r="F33" s="55"/>
      <c r="I33" s="28"/>
    </row>
    <row r="34" spans="1:9" ht="15.75" hidden="1" x14ac:dyDescent="0.25">
      <c r="A34" s="36" t="s">
        <v>16</v>
      </c>
      <c r="B34" s="36"/>
      <c r="C34" s="36"/>
      <c r="D34" s="36"/>
      <c r="E34" s="36"/>
      <c r="F34" s="25">
        <f>'[1]свод за год'!CN229+'[1]свод за год'!DS229</f>
        <v>106840.46066529729</v>
      </c>
      <c r="I34" s="28"/>
    </row>
    <row r="35" spans="1:9" ht="15.75" hidden="1" x14ac:dyDescent="0.25">
      <c r="A35" s="36" t="s">
        <v>31</v>
      </c>
      <c r="B35" s="36"/>
      <c r="C35" s="36"/>
      <c r="D35" s="36"/>
      <c r="E35" s="36"/>
      <c r="F35" s="25">
        <f>'[1]свод за год'!CO229+'[1]свод за год'!DT229</f>
        <v>22400.271756844082</v>
      </c>
      <c r="I35" s="28"/>
    </row>
    <row r="36" spans="1:9" ht="15.75" hidden="1" x14ac:dyDescent="0.25">
      <c r="A36" s="36" t="s">
        <v>18</v>
      </c>
      <c r="B36" s="36"/>
      <c r="C36" s="36"/>
      <c r="D36" s="36"/>
      <c r="E36" s="36"/>
      <c r="F36" s="25">
        <f>'[1]свод за год'!CP229+'[1]свод за год'!DU229</f>
        <v>33445.392999999996</v>
      </c>
      <c r="I36" s="28"/>
    </row>
    <row r="37" spans="1:9" ht="15.75" hidden="1" x14ac:dyDescent="0.25">
      <c r="A37" s="36" t="s">
        <v>19</v>
      </c>
      <c r="B37" s="36"/>
      <c r="C37" s="36"/>
      <c r="D37" s="36"/>
      <c r="E37" s="36"/>
      <c r="F37" s="25">
        <f>'[1]свод за год'!AK229+'[1]свод за год'!AM229+'[1]свод за год'!AN229+'[1]свод за год'!BD229+'[1]свод за год'!EC229+'[1]свод за год'!DW229+'[1]свод за год'!DX229+'[1]свод за год'!DY229</f>
        <v>26902.5</v>
      </c>
      <c r="I37" s="28"/>
    </row>
    <row r="38" spans="1:9" ht="39.75" hidden="1" customHeight="1" x14ac:dyDescent="0.25">
      <c r="A38" s="49" t="s">
        <v>34</v>
      </c>
      <c r="B38" s="50"/>
      <c r="C38" s="50"/>
      <c r="D38" s="50"/>
      <c r="E38" s="51"/>
      <c r="F38" s="25">
        <f>'[1]свод за год'!DE229+'[1]свод за год'!EL229</f>
        <v>101878.07226547335</v>
      </c>
      <c r="I38" s="28"/>
    </row>
    <row r="39" spans="1:9" ht="32.450000000000003" customHeight="1" x14ac:dyDescent="0.25">
      <c r="A39" s="40" t="s">
        <v>35</v>
      </c>
      <c r="B39" s="52"/>
      <c r="C39" s="52"/>
      <c r="D39" s="52"/>
      <c r="E39" s="53"/>
      <c r="F39" s="26">
        <f>SUM(F40:F48)+105364.94</f>
        <v>303914.38159368077</v>
      </c>
      <c r="I39" s="28"/>
    </row>
    <row r="40" spans="1:9" ht="15.75" hidden="1" x14ac:dyDescent="0.25">
      <c r="A40" s="45" t="s">
        <v>20</v>
      </c>
      <c r="B40" s="46"/>
      <c r="C40" s="46"/>
      <c r="D40" s="46"/>
      <c r="E40" s="47"/>
      <c r="F40" s="25">
        <f>'[1]свод за год'!EU229+'[1]свод за год'!FM229</f>
        <v>87785.710870599418</v>
      </c>
      <c r="I40" s="28"/>
    </row>
    <row r="41" spans="1:9" ht="15.75" hidden="1" x14ac:dyDescent="0.25">
      <c r="A41" s="34" t="s">
        <v>31</v>
      </c>
      <c r="B41" s="35"/>
      <c r="C41" s="35"/>
      <c r="D41" s="35"/>
      <c r="E41" s="35"/>
      <c r="F41" s="25">
        <f>'[1]свод за год'!EV229+'[1]свод за год'!FN229</f>
        <v>23579.931942008847</v>
      </c>
      <c r="I41" s="28"/>
    </row>
    <row r="42" spans="1:9" ht="15.6" hidden="1" customHeight="1" x14ac:dyDescent="0.25">
      <c r="A42" s="36" t="s">
        <v>21</v>
      </c>
      <c r="B42" s="36"/>
      <c r="C42" s="36"/>
      <c r="D42" s="36"/>
      <c r="E42" s="34"/>
      <c r="F42" s="25"/>
      <c r="I42" s="28"/>
    </row>
    <row r="43" spans="1:9" ht="15.6" hidden="1" customHeight="1" x14ac:dyDescent="0.25">
      <c r="A43" s="34" t="s">
        <v>17</v>
      </c>
      <c r="B43" s="35"/>
      <c r="C43" s="35"/>
      <c r="D43" s="35"/>
      <c r="E43" s="35"/>
      <c r="F43" s="25"/>
      <c r="I43" s="28"/>
    </row>
    <row r="44" spans="1:9" ht="15.6" hidden="1" customHeight="1" x14ac:dyDescent="0.25">
      <c r="A44" s="36" t="s">
        <v>22</v>
      </c>
      <c r="B44" s="36"/>
      <c r="C44" s="36"/>
      <c r="D44" s="36"/>
      <c r="E44" s="34"/>
      <c r="F44" s="25"/>
      <c r="I44" s="28"/>
    </row>
    <row r="45" spans="1:9" ht="15.6" hidden="1" customHeight="1" x14ac:dyDescent="0.25">
      <c r="A45" s="34" t="s">
        <v>17</v>
      </c>
      <c r="B45" s="35"/>
      <c r="C45" s="35"/>
      <c r="D45" s="35"/>
      <c r="E45" s="35"/>
      <c r="F45" s="25"/>
      <c r="I45" s="28"/>
    </row>
    <row r="46" spans="1:9" ht="15.75" hidden="1" x14ac:dyDescent="0.25">
      <c r="A46" s="36" t="s">
        <v>18</v>
      </c>
      <c r="B46" s="36"/>
      <c r="C46" s="36"/>
      <c r="D46" s="36"/>
      <c r="E46" s="34"/>
      <c r="F46" s="25">
        <f>'[1]свод за год'!EW229+'[1]свод за год'!FO229</f>
        <v>1296.2466000000004</v>
      </c>
      <c r="I46" s="28"/>
    </row>
    <row r="47" spans="1:9" ht="15.75" hidden="1" x14ac:dyDescent="0.25">
      <c r="A47" s="34" t="s">
        <v>19</v>
      </c>
      <c r="B47" s="35"/>
      <c r="C47" s="35"/>
      <c r="D47" s="35"/>
      <c r="E47" s="35"/>
      <c r="F47" s="25">
        <f>'[1]свод за год'!BB229+'[1]свод за год'!BC229+'[1]свод за год'!BN229+'[1]свод за год'!BO229+'[1]свод за год'!BP229+'[1]свод за год'!BQ229+'[1]янв-окт'!FT229</f>
        <v>16223.6716</v>
      </c>
      <c r="I47" s="28"/>
    </row>
    <row r="48" spans="1:9" ht="43.5" hidden="1" customHeight="1" x14ac:dyDescent="0.25">
      <c r="A48" s="49" t="s">
        <v>36</v>
      </c>
      <c r="B48" s="50"/>
      <c r="C48" s="50"/>
      <c r="D48" s="50"/>
      <c r="E48" s="51"/>
      <c r="F48" s="25">
        <f>'[1]свод за год'!FH229+'[1]свод за год'!FU229</f>
        <v>69663.880581072517</v>
      </c>
      <c r="I48" s="28"/>
    </row>
    <row r="49" spans="1:12" ht="15.6" hidden="1" customHeight="1" x14ac:dyDescent="0.25">
      <c r="A49" s="40" t="s">
        <v>37</v>
      </c>
      <c r="B49" s="35"/>
      <c r="C49" s="35"/>
      <c r="D49" s="35"/>
      <c r="E49" s="41"/>
      <c r="F49" s="32"/>
      <c r="I49" s="28"/>
    </row>
    <row r="50" spans="1:12" ht="15.75" x14ac:dyDescent="0.25">
      <c r="A50" s="42" t="s">
        <v>49</v>
      </c>
      <c r="B50" s="43"/>
      <c r="C50" s="43"/>
      <c r="D50" s="43"/>
      <c r="E50" s="44"/>
      <c r="F50" s="26">
        <f>F25+F32+F39+F49</f>
        <v>794338.20910038124</v>
      </c>
      <c r="I50" s="28"/>
    </row>
    <row r="51" spans="1:12" ht="15.75" x14ac:dyDescent="0.25">
      <c r="A51" s="31" t="s">
        <v>50</v>
      </c>
      <c r="B51" s="30"/>
      <c r="C51" s="30"/>
      <c r="D51" s="30"/>
      <c r="E51" s="30"/>
      <c r="F51" s="26">
        <f>F52+F53+F54</f>
        <v>126980.37</v>
      </c>
      <c r="I51" s="28"/>
    </row>
    <row r="52" spans="1:12" ht="15.75" x14ac:dyDescent="0.25">
      <c r="A52" s="34" t="s">
        <v>23</v>
      </c>
      <c r="B52" s="35"/>
      <c r="C52" s="35"/>
      <c r="D52" s="35"/>
      <c r="E52" s="35"/>
      <c r="F52" s="25">
        <v>66684.94</v>
      </c>
      <c r="I52" s="28"/>
    </row>
    <row r="53" spans="1:12" ht="15.75" x14ac:dyDescent="0.25">
      <c r="A53" s="34" t="s">
        <v>24</v>
      </c>
      <c r="B53" s="35"/>
      <c r="C53" s="35"/>
      <c r="D53" s="35"/>
      <c r="E53" s="35"/>
      <c r="F53" s="25">
        <v>60295.43</v>
      </c>
      <c r="I53" s="28"/>
    </row>
    <row r="54" spans="1:12" ht="18" hidden="1" customHeight="1" x14ac:dyDescent="0.25">
      <c r="A54" s="45" t="s">
        <v>25</v>
      </c>
      <c r="B54" s="46"/>
      <c r="C54" s="46"/>
      <c r="D54" s="46"/>
      <c r="E54" s="47"/>
      <c r="F54" s="25">
        <v>0</v>
      </c>
      <c r="I54" s="28"/>
    </row>
    <row r="55" spans="1:12" ht="15.75" x14ac:dyDescent="0.25">
      <c r="A55" s="48" t="s">
        <v>51</v>
      </c>
      <c r="B55" s="48"/>
      <c r="C55" s="48"/>
      <c r="D55" s="48"/>
      <c r="E55" s="48"/>
      <c r="F55" s="26">
        <f>F50+F51</f>
        <v>921318.57910038123</v>
      </c>
      <c r="H55" s="28"/>
      <c r="I55" s="28"/>
      <c r="K55" s="28"/>
      <c r="L55" s="28"/>
    </row>
    <row r="56" spans="1:12" ht="15.75" x14ac:dyDescent="0.25">
      <c r="A56" s="38" t="s">
        <v>26</v>
      </c>
      <c r="B56" s="38"/>
      <c r="C56" s="38"/>
      <c r="D56" s="38"/>
      <c r="E56" s="38"/>
      <c r="F56" s="27">
        <f>E16</f>
        <v>750219.55</v>
      </c>
      <c r="I56" s="28"/>
    </row>
    <row r="57" spans="1:12" ht="15.75" x14ac:dyDescent="0.25">
      <c r="A57" s="38" t="s">
        <v>27</v>
      </c>
      <c r="B57" s="38"/>
      <c r="C57" s="38"/>
      <c r="D57" s="38"/>
      <c r="E57" s="38"/>
      <c r="F57" s="26">
        <f>F16</f>
        <v>722436.93</v>
      </c>
      <c r="H57" s="28"/>
      <c r="I57" s="28"/>
    </row>
    <row r="58" spans="1:12" ht="15.75" x14ac:dyDescent="0.25">
      <c r="A58" s="39" t="s">
        <v>28</v>
      </c>
      <c r="B58" s="39"/>
      <c r="C58" s="39"/>
      <c r="D58" s="39"/>
      <c r="E58" s="39"/>
      <c r="F58" s="26">
        <f>F24+F56-F55</f>
        <v>-488175.50910038123</v>
      </c>
      <c r="H58" s="28"/>
      <c r="I58" s="28"/>
    </row>
    <row r="60" spans="1:12" x14ac:dyDescent="0.2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F32:F33"/>
    <mergeCell ref="A42:E42"/>
    <mergeCell ref="A43:E43"/>
    <mergeCell ref="A44:E44"/>
    <mergeCell ref="A45:E45"/>
    <mergeCell ref="A31:E31"/>
    <mergeCell ref="A32:E33"/>
    <mergeCell ref="A29:E29"/>
    <mergeCell ref="A34:E34"/>
    <mergeCell ref="A35:E35"/>
    <mergeCell ref="A58:E58"/>
    <mergeCell ref="A49:E49"/>
    <mergeCell ref="A50:E50"/>
    <mergeCell ref="A52:E52"/>
    <mergeCell ref="A53:E53"/>
    <mergeCell ref="A54:E54"/>
    <mergeCell ref="A55:E55"/>
    <mergeCell ref="A41:E41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</mergeCells>
  <pageMargins left="0.62992125984251968" right="0.70866141732283472" top="0.27559055118110237" bottom="0.35433070866141736" header="0.31496062992125984" footer="0.19685039370078741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Ростовская 15</vt:lpstr>
      <vt:lpstr>'Ростовская 15'!Область_печати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2018-04-04T08:03:46Z</cp:lastPrinted>
  <dcterms:created xsi:type="dcterms:W3CDTF">2013-05-24T09:13:10Z</dcterms:created>
  <dcterms:modified xsi:type="dcterms:W3CDTF">2018-04-04T08:03:49Z</dcterms:modified>
</cp:coreProperties>
</file>